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GOBERNACION 2026\INFORME 3\"/>
    </mc:Choice>
  </mc:AlternateContent>
  <xr:revisionPtr revIDLastSave="0" documentId="13_ncr:1_{9D640913-24D8-448F-8325-BDA85C6F34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SCAPAC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<sst xmlns="http://schemas.openxmlformats.org/spreadsheetml/2006/main" count="85" uniqueCount="46">
  <si>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</si>
  <si>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</si>
  <si>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</si>
  <si>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</si>
  <si>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</si>
  <si>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</si>
  <si>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</si>
  <si>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</si>
  <si>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</si>
  <si>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</si>
  <si>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</si>
  <si>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</si>
  <si>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</si>
  <si>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</si>
  <si>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</si>
  <si>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</si>
  <si>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</si>
  <si>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</si>
  <si>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</si>
  <si>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</si>
  <si>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</si>
  <si>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</si>
  <si>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</si>
  <si>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</si>
  <si>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</si>
  <si>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</si>
  <si>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</si>
  <si>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</si>
  <si>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</si>
  <si>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</si>
  <si>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</si>
  <si>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</si>
  <si>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</si>
  <si>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</si>
  <si>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</si>
  <si>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</si>
  <si>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</si>
  <si>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</si>
  <si>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</si>
  <si>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 xml:space="preserve">PROFESIONAL: </t>
  </si>
  <si>
    <t xml:space="preserve">MUNICIPIO: </t>
  </si>
  <si>
    <t xml:space="preserve">PERIODO:  </t>
  </si>
  <si>
    <t>NOMBRE DE LA INISTITUCIÓN EDUCATIVA PEDRO URIBE MEJIA</t>
  </si>
  <si>
    <t>BEATRIZ ELENA GIRALDO VERA</t>
  </si>
  <si>
    <t>SANTA ROSA DE CABAL</t>
  </si>
  <si>
    <t>MARZO 1 AL 31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</si>
</sst>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8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vertical="center"/>
    </xf>
    <xf numFmtId="1" fontId="10" fillId="3" borderId="5" xfId="0" applyNumberFormat="1" applyFont="1" applyFill="1" applyBorder="1" applyAlignment="1">
      <alignment vertical="center"/>
    </xf>
    <xf numFmtId="0" fontId="11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0" fillId="3" borderId="1" xfId="0" applyNumberFormat="1" applyFont="1" applyFill="1" applyBorder="1" applyAlignment="1">
      <alignment vertical="center"/>
    </xf>
    <xf numFmtId="1" fontId="9" fillId="3" borderId="4" xfId="0" applyNumberFormat="1" applyFont="1" applyFill="1" applyBorder="1" applyAlignment="1">
      <alignment horizontal="center"/>
    </xf>
    <xf numFmtId="1" fontId="9" fillId="3" borderId="9" xfId="0" applyNumberFormat="1" applyFont="1" applyFill="1" applyBorder="1" applyAlignment="1">
      <alignment horizontal="center"/>
    </xf>
    <xf numFmtId="1" fontId="9" fillId="3" borderId="5" xfId="0" applyNumberFormat="1" applyFont="1" applyFill="1" applyBorder="1" applyAlignment="1">
      <alignment horizontal="center"/>
    </xf>
    <xf numFmtId="1" fontId="9" fillId="3" borderId="7" xfId="0" applyNumberFormat="1" applyFont="1" applyFill="1" applyBorder="1" applyAlignment="1">
      <alignment horizontal="center"/>
    </xf>
    <xf numFmtId="1" fontId="12" fillId="0" borderId="5" xfId="0" applyNumberFormat="1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3" fillId="3" borderId="5" xfId="0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" fontId="19" fillId="3" borderId="5" xfId="0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1" fontId="12" fillId="4" borderId="10" xfId="0" applyNumberFormat="1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/>
    <xf numFmtId="3" fontId="20" fillId="0" borderId="2" xfId="0" applyNumberFormat="1" applyFont="1" applyBorder="1" applyAlignment="1">
      <alignment horizontal="center" vertical="center" wrapText="1"/>
    </xf>
    <xf numFmtId="0" fontId="21" fillId="0" borderId="4" xfId="0" applyFont="1" applyBorder="1"/>
    <xf numFmtId="3" fontId="8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1" fontId="12" fillId="4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63"/>
  <sheetViews>
    <sheetView tabSelected="1" zoomScaleNormal="100" workbookViewId="0">
      <selection activeCell="AA19" sqref="AA19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53" t="s">
        <v>0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2" t="s">
        <v>1</v>
      </c>
      <c r="AA1" s="2"/>
      <c r="AB1" s="3"/>
      <c r="AC1" s="55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</row>
    <row r="2" spans="1:41" ht="12.75" customHeight="1" x14ac:dyDescent="0.2">
      <c r="A2" s="1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2">
      <c r="A4" s="29" t="s">
        <v>39</v>
      </c>
      <c r="B4" s="38" t="s">
        <v>43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2">
      <c r="A5" s="29" t="s">
        <v>40</v>
      </c>
      <c r="B5" s="38" t="s">
        <v>44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2">
      <c r="A6" s="29" t="s">
        <v>41</v>
      </c>
      <c r="B6" s="38" t="s">
        <v>45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2"/>
      <c r="V6" s="33"/>
      <c r="W6" s="33"/>
      <c r="X6" s="33"/>
      <c r="Y6" s="33"/>
      <c r="AA6" s="35"/>
      <c r="AB6" s="35"/>
      <c r="AC6" s="56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</row>
    <row r="7" spans="1:41" ht="12.75" customHeight="1" x14ac:dyDescent="0.2">
      <c r="A7" s="58" t="s">
        <v>3</v>
      </c>
      <c r="B7" s="59" t="s">
        <v>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46"/>
      <c r="AO7" s="6"/>
    </row>
    <row r="8" spans="1:41" ht="12.75" customHeight="1" x14ac:dyDescent="0.2">
      <c r="A8" s="43"/>
      <c r="B8" s="45"/>
      <c r="C8" s="46"/>
      <c r="D8" s="61" t="s">
        <v>5</v>
      </c>
      <c r="E8" s="60"/>
      <c r="F8" s="60"/>
      <c r="G8" s="60"/>
      <c r="H8" s="60"/>
      <c r="I8" s="60"/>
      <c r="J8" s="60"/>
      <c r="K8" s="60"/>
      <c r="L8" s="60"/>
      <c r="M8" s="46"/>
      <c r="N8" s="62" t="s">
        <v>6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46"/>
      <c r="AK8" s="62" t="s">
        <v>7</v>
      </c>
      <c r="AL8" s="60"/>
      <c r="AM8" s="60"/>
      <c r="AN8" s="46"/>
      <c r="AO8" s="42" t="s">
        <v>8</v>
      </c>
    </row>
    <row r="9" spans="1:41" ht="29.25" customHeight="1" x14ac:dyDescent="0.2">
      <c r="A9" s="43"/>
      <c r="B9" s="47" t="s">
        <v>9</v>
      </c>
      <c r="C9" s="48"/>
      <c r="D9" s="49" t="s">
        <v>10</v>
      </c>
      <c r="E9" s="46"/>
      <c r="F9" s="49" t="s">
        <v>11</v>
      </c>
      <c r="G9" s="46"/>
      <c r="H9" s="49" t="s">
        <v>12</v>
      </c>
      <c r="I9" s="46"/>
      <c r="J9" s="49" t="s">
        <v>13</v>
      </c>
      <c r="K9" s="46"/>
      <c r="L9" s="49" t="s">
        <v>14</v>
      </c>
      <c r="M9" s="46"/>
      <c r="N9" s="49" t="s">
        <v>15</v>
      </c>
      <c r="O9" s="46"/>
      <c r="P9" s="49" t="s">
        <v>16</v>
      </c>
      <c r="Q9" s="46"/>
      <c r="R9" s="49" t="s">
        <v>17</v>
      </c>
      <c r="S9" s="46"/>
      <c r="T9" s="49" t="s">
        <v>18</v>
      </c>
      <c r="U9" s="46"/>
      <c r="V9" s="49" t="s">
        <v>19</v>
      </c>
      <c r="W9" s="46"/>
      <c r="X9" s="49" t="s">
        <v>20</v>
      </c>
      <c r="Y9" s="46"/>
      <c r="Z9" s="49" t="s">
        <v>21</v>
      </c>
      <c r="AA9" s="46"/>
      <c r="AB9" s="7" t="s">
        <v>22</v>
      </c>
      <c r="AC9" s="49" t="s">
        <v>23</v>
      </c>
      <c r="AD9" s="46"/>
      <c r="AE9" s="49" t="s">
        <v>24</v>
      </c>
      <c r="AF9" s="46"/>
      <c r="AG9" s="49" t="s">
        <v>25</v>
      </c>
      <c r="AH9" s="46"/>
      <c r="AI9" s="49" t="s">
        <v>26</v>
      </c>
      <c r="AJ9" s="46"/>
      <c r="AK9" s="49" t="s">
        <v>27</v>
      </c>
      <c r="AL9" s="46"/>
      <c r="AM9" s="49" t="s">
        <v>28</v>
      </c>
      <c r="AN9" s="46"/>
      <c r="AO9" s="43"/>
    </row>
    <row r="10" spans="1:41" ht="12.75" customHeight="1" x14ac:dyDescent="0.2">
      <c r="A10" s="51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44"/>
    </row>
    <row r="11" spans="1:41" ht="30" customHeight="1" x14ac:dyDescent="0.2">
      <c r="A11" s="37" t="s">
        <v>42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0</v>
      </c>
      <c r="K12" s="11">
        <v>5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0</v>
      </c>
      <c r="AJ12" s="11">
        <v>5</v>
      </c>
      <c r="AK12" s="11"/>
      <c r="AL12" s="11"/>
      <c r="AM12" s="11">
        <v>0</v>
      </c>
      <c r="AN12" s="11">
        <v>5</v>
      </c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3</v>
      </c>
      <c r="K13" s="11">
        <v>9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3</v>
      </c>
      <c r="AJ13" s="11">
        <v>9</v>
      </c>
      <c r="AK13" s="11"/>
      <c r="AL13" s="11"/>
      <c r="AM13" s="11">
        <v>3</v>
      </c>
      <c r="AN13" s="11">
        <v>9</v>
      </c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1</v>
      </c>
      <c r="K14" s="11">
        <v>23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1</v>
      </c>
      <c r="AJ14" s="11">
        <v>23</v>
      </c>
      <c r="AK14" s="11"/>
      <c r="AL14" s="11"/>
      <c r="AM14" s="11">
        <v>1</v>
      </c>
      <c r="AN14" s="11">
        <v>23</v>
      </c>
      <c r="AO14" s="11"/>
    </row>
    <row r="15" spans="1:41" ht="25.5" customHeight="1" x14ac:dyDescent="0.2">
      <c r="A15" s="28" t="s">
        <v>38</v>
      </c>
      <c r="B15" s="10"/>
      <c r="C15" s="11"/>
      <c r="D15" s="11">
        <v>2</v>
      </c>
      <c r="E15" s="11">
        <v>2</v>
      </c>
      <c r="F15" s="11">
        <v>12</v>
      </c>
      <c r="G15" s="11">
        <v>7</v>
      </c>
      <c r="H15" s="11"/>
      <c r="I15" s="11"/>
      <c r="J15" s="11"/>
      <c r="K15" s="11"/>
      <c r="L15" s="11"/>
      <c r="M15" s="11"/>
      <c r="N15" s="11">
        <v>10</v>
      </c>
      <c r="O15" s="11">
        <v>5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4</v>
      </c>
      <c r="AJ15" s="11">
        <v>4</v>
      </c>
      <c r="AK15" s="11"/>
      <c r="AL15" s="11"/>
      <c r="AM15" s="11">
        <v>14</v>
      </c>
      <c r="AN15" s="11">
        <v>9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0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2</v>
      </c>
      <c r="E21" s="20">
        <f t="shared" si="0"/>
        <v>2</v>
      </c>
      <c r="F21" s="20">
        <f t="shared" si="0"/>
        <v>12</v>
      </c>
      <c r="G21" s="20">
        <f t="shared" si="0"/>
        <v>7</v>
      </c>
      <c r="H21" s="20">
        <f t="shared" si="0"/>
        <v>0</v>
      </c>
      <c r="I21" s="20">
        <f t="shared" si="0"/>
        <v>0</v>
      </c>
      <c r="J21" s="20">
        <f t="shared" si="0"/>
        <v>4</v>
      </c>
      <c r="K21" s="20">
        <f t="shared" si="0"/>
        <v>37</v>
      </c>
      <c r="L21" s="20">
        <f t="shared" si="0"/>
        <v>0</v>
      </c>
      <c r="M21" s="20">
        <f t="shared" si="0"/>
        <v>0</v>
      </c>
      <c r="N21" s="20">
        <f t="shared" si="0"/>
        <v>10</v>
      </c>
      <c r="O21" s="20">
        <f t="shared" si="0"/>
        <v>5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8</v>
      </c>
      <c r="AJ21" s="21">
        <f t="shared" si="0"/>
        <v>41</v>
      </c>
      <c r="AK21" s="21">
        <f t="shared" si="0"/>
        <v>0</v>
      </c>
      <c r="AL21" s="21">
        <f t="shared" si="0"/>
        <v>0</v>
      </c>
      <c r="AM21" s="21">
        <f t="shared" si="0"/>
        <v>18</v>
      </c>
      <c r="AN21" s="20">
        <f t="shared" si="0"/>
        <v>46</v>
      </c>
      <c r="AO21" s="22"/>
    </row>
    <row r="22" spans="1:41" ht="12.75" customHeight="1" x14ac:dyDescent="0.2">
      <c r="A22" s="4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51"/>
      <c r="B24" s="52">
        <f>SUM(B21+C21+D21+E21+F21+G21+H21+I21+J21+K21+L21+M21)</f>
        <v>64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39">
        <f>SUM(N21:AJ21)</f>
        <v>64</v>
      </c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1"/>
      <c r="AK24" s="39">
        <f>SUM(AK21:AN21)</f>
        <v>64</v>
      </c>
      <c r="AL24" s="40"/>
      <c r="AM24" s="40"/>
      <c r="AN24" s="41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18</v>
      </c>
      <c r="C29" s="26">
        <f t="shared" si="1"/>
        <v>46</v>
      </c>
      <c r="D29" s="27">
        <f t="shared" ref="D29:D31" si="2">SUM(B29:C29)</f>
        <v>64</v>
      </c>
    </row>
    <row r="30" spans="1:41" ht="12.75" customHeight="1" x14ac:dyDescent="0.2">
      <c r="A30" s="1" t="s">
        <v>36</v>
      </c>
      <c r="B30" s="26">
        <f>SUM(N21+P21+R21+T21+V21+X21+AC21+AE21+AG21+AI21)</f>
        <v>18</v>
      </c>
      <c r="C30" s="26">
        <f>SUM(O21+Q21+S21+U21+W21+Y21+AA21+AD21+AF21+AH21+AJ21)</f>
        <v>46</v>
      </c>
      <c r="D30" s="27">
        <f t="shared" si="2"/>
        <v>64</v>
      </c>
    </row>
    <row r="31" spans="1:41" ht="12.75" customHeight="1" x14ac:dyDescent="0.2">
      <c r="A31" s="1" t="s">
        <v>37</v>
      </c>
      <c r="B31" s="26">
        <f t="shared" ref="B31:C31" si="3">SUM(AK21+AM21)</f>
        <v>18</v>
      </c>
      <c r="C31" s="26">
        <f t="shared" si="3"/>
        <v>46</v>
      </c>
      <c r="D31" s="27">
        <f t="shared" si="2"/>
        <v>64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  <mergeCell ref="B4:T4"/>
    <mergeCell ref="A21:A24"/>
    <mergeCell ref="B24:M24"/>
    <mergeCell ref="D9:E9"/>
    <mergeCell ref="F9:G9"/>
    <mergeCell ref="H9:I9"/>
    <mergeCell ref="J9:K9"/>
    <mergeCell ref="L9:M9"/>
    <mergeCell ref="B5:T5"/>
    <mergeCell ref="B6:T6"/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Beatriz Elena Giraldo Vera</cp:lastModifiedBy>
  <dcterms:created xsi:type="dcterms:W3CDTF">2005-01-19T14:13:33Z</dcterms:created>
  <dcterms:modified xsi:type="dcterms:W3CDTF">2026-04-04T21:05:52Z</dcterms:modified>
</cp:coreProperties>
</file>